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232" windowWidth="17256" windowHeight="5172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F96" i="2" l="1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F105" i="2"/>
  <c r="G105" i="2"/>
  <c r="H105" i="2"/>
  <c r="F106" i="2"/>
  <c r="G106" i="2"/>
  <c r="H106" i="2"/>
  <c r="F107" i="2"/>
  <c r="G107" i="2"/>
  <c r="H107" i="2"/>
  <c r="F108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F116" i="2"/>
  <c r="G116" i="2"/>
  <c r="H116" i="2"/>
  <c r="F119" i="2"/>
  <c r="G119" i="2"/>
  <c r="H119" i="2"/>
  <c r="F120" i="2"/>
  <c r="F117" i="2" s="1"/>
  <c r="G120" i="2"/>
  <c r="G117" i="2"/>
  <c r="H120" i="2"/>
  <c r="H117" i="2" s="1"/>
  <c r="E99" i="2"/>
  <c r="E100" i="2"/>
  <c r="E108" i="2"/>
  <c r="E109" i="2"/>
  <c r="E103" i="2"/>
  <c r="E115" i="2"/>
  <c r="E102" i="2"/>
  <c r="E101" i="2"/>
  <c r="E98" i="2"/>
  <c r="E112" i="2"/>
  <c r="E105" i="2"/>
  <c r="E97" i="2"/>
  <c r="E116" i="2"/>
  <c r="E120" i="2"/>
  <c r="E117" i="2"/>
  <c r="E119" i="2"/>
  <c r="E111" i="2"/>
  <c r="E96" i="2"/>
  <c r="E107" i="2"/>
  <c r="E106" i="2"/>
</calcChain>
</file>

<file path=xl/sharedStrings.xml><?xml version="1.0" encoding="utf-8"?>
<sst xmlns="http://schemas.openxmlformats.org/spreadsheetml/2006/main" count="207" uniqueCount="205">
  <si>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</si>
  <si>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</si>
  <si>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</si>
  <si>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</si>
  <si>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</si>
  <si>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</si>
  <si>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</si>
  <si>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</si>
  <si>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</si>
  <si>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</si>
  <si>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</si>
  <si>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</si>
  <si>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</si>
  <si>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</si>
  <si>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</si>
  <si>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</si>
  <si>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</si>
  <si>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</si>
  <si>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</si>
  <si>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</si>
  <si>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</si>
  <si>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</si>
  <si>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</si>
  <si>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</si>
  <si>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</si>
  <si>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</si>
  <si>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</si>
  <si>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</si>
  <si>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</si>
  <si>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</si>
  <si>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</si>
  <si>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</si>
  <si>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</si>
  <si>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</si>
  <si>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</si>
  <si>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</si>
  <si>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</si>
  <si>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</si>
  <si>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</si>
  <si>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</si>
  <si>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</si>
  <si>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</si>
  <si>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</si>
  <si>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</si>
  <si>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</si>
  <si>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</si>
  <si>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</si>
  <si>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</si>
  <si>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</si>
  <si>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</si>
  <si>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</si>
  <si>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</si>
  <si>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</si>
  <si>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</si>
  <si>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</si>
  <si>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</si>
  <si>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</si>
  <si>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</si>
  <si>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</si>
  <si>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</si>
  <si>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</si>
  <si>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</si>
  <si>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</si>
  <si>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</si>
  <si>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</si>
  <si>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</si>
  <si>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</si>
  <si>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</si>
  <si>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</si>
  <si>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</si>
  <si>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</si>
  <si>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</si>
  <si>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</si>
  <si>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</si>
  <si>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</si>
  <si>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</si>
  <si>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</si>
  <si>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</si>
  <si>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</si>
  <si>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</si>
  <si>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</si>
  <si>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</si>
  <si>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</si>
  <si>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</si>
  <si>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</si>
  <si>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</si>
  <si>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</si>
  <si>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</si>
  <si>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</si>
  <si>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</si>
  <si>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</si>
  <si>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</si>
  <si>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</si>
  <si>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</si>
  <si>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</si>
  <si>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</si>
  <si>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</si>
  <si>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</si>
  <si>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</si>
  <si>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</si>
  <si>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</si>
  <si>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</si>
  <si>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</si>
  <si>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</si>
  <si>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</si>
  <si>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</si>
  <si>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</si>
  <si>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</si>
  <si>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</si>
  <si>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</si>
  <si>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</si>
  <si>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</si>
  <si>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</si>
  <si>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</si>
  <si>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</si>
  <si>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</si>
  <si>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</si>
  <si>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</si>
  <si>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</si>
  <si>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</si>
  <si>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</si>
  <si>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</si>
  <si>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</si>
  <si>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</si>
  <si>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</si>
  <si>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</si>
  <si>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</si>
  <si>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</si>
  <si>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</si>
  <si>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</si>
  <si>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</si>
  <si>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</si>
  <si>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</si>
  <si>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</si>
  <si>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</si>
  <si>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</si>
  <si>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</si>
  <si>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</si>
  <si>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</si>
  <si>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</si>
  <si>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</si>
  <si>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</si>
  <si>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</si>
  <si>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</si>
  <si>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</si>
  <si>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</si>
  <si>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</si>
  <si>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</si>
  <si>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</si>
  <si>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</si>
  <si>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</si>
  <si>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</si>
  <si>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</si>
  <si>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</si>
  <si>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</si>
  <si>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</si>
  <si>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</si>
  <si>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</si>
  <si>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</si>
  <si>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</si>
  <si>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</si>
  <si>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</si>
  <si>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</si>
  <si>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</si>
  <si>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</si>
  <si>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</si>
  <si>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</si>
  <si>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</si>
  <si>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</si>
  <si>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</si>
  <si>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</si>
  <si>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</si>
  <si>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</si>
  <si>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</si>
  <si>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</si>
  <si>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</si>
  <si>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</si>
  <si>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</si>
  <si>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</si>
  <si>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</si>
  <si>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</si>
  <si>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</si>
  <si>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</si>
  <si>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</si>
  <si>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</si>
  <si>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</si>
  <si>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</si>
  <si>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</si>
  <si>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</si>
  <si>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</si>
  <si>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</si>
  <si>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</si>
  <si>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</si>
  <si>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</si>
  <si>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</si>
  <si>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</si>
  <si>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</si>
  <si>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</si>
  <si>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</si>
  <si>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</si>
  <si>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</si>
  <si>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</si>
  <si>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-</t>
  </si>
  <si>
    <t>العربية للمشاريع الاستثمارية</t>
  </si>
  <si>
    <t>ARAB COMPANY FOR INVESTMENT PROJECTS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</si>
</sst>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52.5546875" style="11" bestFit="1" customWidth="1"/>
    <col min="5" max="5" width="18" style="11" customWidth="1"/>
    <col min="6" max="6" width="18.6640625" style="11" customWidth="1"/>
    <col min="7" max="7" width="17.88671875" style="9" customWidth="1"/>
    <col min="8" max="8" width="17.44140625" style="9" customWidth="1"/>
    <col min="9" max="9" width="42.6640625" style="25" bestFit="1" customWidth="1"/>
    <col min="10" max="10" width="9.44140625" style="2" customWidth="1"/>
    <col min="11" max="31" width="9.109375" style="2"/>
    <col min="32" max="16384" width="9.109375" style="1"/>
  </cols>
  <sheetData>
    <row r="2" spans="4:18" ht="15.6" x14ac:dyDescent="0.3">
      <c r="D2" s="38" t="s">
        <v>204</v>
      </c>
      <c r="E2" s="38"/>
      <c r="F2" s="38">
        <v>141003</v>
      </c>
      <c r="G2" s="38"/>
      <c r="H2" s="39"/>
      <c r="I2" s="40" t="s">
        <v>203</v>
      </c>
    </row>
    <row r="3" spans="4:18" ht="15.6" x14ac:dyDescent="0.25">
      <c r="D3" s="38"/>
      <c r="I3" s="38"/>
    </row>
    <row r="4" spans="4:18" ht="24.9" customHeight="1" x14ac:dyDescent="0.25">
      <c r="D4" s="30" t="s">
        <v>123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" customHeight="1" x14ac:dyDescent="0.25">
      <c r="D5" s="12" t="s">
        <v>194</v>
      </c>
      <c r="E5" s="46">
        <v>1</v>
      </c>
      <c r="F5" s="46">
        <v>1</v>
      </c>
      <c r="G5" s="46">
        <v>1</v>
      </c>
      <c r="H5" s="46">
        <v>1</v>
      </c>
      <c r="I5" s="3" t="s">
        <v>195</v>
      </c>
    </row>
    <row r="6" spans="4:18" ht="24.9" customHeight="1" x14ac:dyDescent="0.25">
      <c r="D6" s="13" t="s">
        <v>196</v>
      </c>
      <c r="E6" s="47">
        <v>0.83</v>
      </c>
      <c r="F6" s="47">
        <v>0.66</v>
      </c>
      <c r="G6" s="47">
        <v>1.0900000000000001</v>
      </c>
      <c r="H6" s="47">
        <v>0.15</v>
      </c>
      <c r="I6" s="4" t="s">
        <v>197</v>
      </c>
    </row>
    <row r="7" spans="4:18" ht="20.100000000000001" customHeight="1" x14ac:dyDescent="0.25">
      <c r="D7" s="13" t="s">
        <v>87</v>
      </c>
      <c r="E7" s="16">
        <v>24631</v>
      </c>
      <c r="F7" s="16">
        <v>1184038.07</v>
      </c>
      <c r="G7" s="16">
        <v>3691363.04</v>
      </c>
      <c r="H7" s="16">
        <v>709559.56</v>
      </c>
      <c r="I7" s="4" t="s">
        <v>88</v>
      </c>
      <c r="O7" s="60"/>
      <c r="P7" s="60"/>
      <c r="Q7" s="60"/>
      <c r="R7" s="60"/>
    </row>
    <row r="8" spans="4:18" ht="20.100000000000001" customHeight="1" x14ac:dyDescent="0.25">
      <c r="D8" s="13" t="s">
        <v>21</v>
      </c>
      <c r="E8" s="16">
        <v>30640</v>
      </c>
      <c r="F8" s="16">
        <v>1027629</v>
      </c>
      <c r="G8" s="16">
        <v>7424827</v>
      </c>
      <c r="H8" s="16">
        <v>4415585</v>
      </c>
      <c r="I8" s="4" t="s">
        <v>1</v>
      </c>
      <c r="O8" s="60"/>
      <c r="P8" s="60"/>
      <c r="Q8" s="60"/>
      <c r="R8" s="60"/>
    </row>
    <row r="9" spans="4:18" ht="20.100000000000001" customHeight="1" x14ac:dyDescent="0.25">
      <c r="D9" s="13" t="s">
        <v>22</v>
      </c>
      <c r="E9" s="16">
        <v>88</v>
      </c>
      <c r="F9" s="16">
        <v>396</v>
      </c>
      <c r="G9" s="16">
        <v>2414</v>
      </c>
      <c r="H9" s="16">
        <v>1512</v>
      </c>
      <c r="I9" s="4" t="s">
        <v>2</v>
      </c>
      <c r="O9" s="60"/>
      <c r="P9" s="60"/>
      <c r="Q9" s="60"/>
      <c r="R9" s="60"/>
    </row>
    <row r="10" spans="4:18" ht="20.100000000000001" customHeight="1" x14ac:dyDescent="0.25">
      <c r="D10" s="13" t="s">
        <v>198</v>
      </c>
      <c r="E10" s="16">
        <v>3551982</v>
      </c>
      <c r="F10" s="16">
        <v>3551982</v>
      </c>
      <c r="G10" s="16">
        <v>3551982</v>
      </c>
      <c r="H10" s="16">
        <v>10000000</v>
      </c>
      <c r="I10" s="4" t="s">
        <v>199</v>
      </c>
      <c r="O10" s="60"/>
      <c r="P10" s="60"/>
      <c r="Q10" s="60"/>
      <c r="R10" s="60"/>
    </row>
    <row r="11" spans="4:18" ht="20.100000000000001" customHeight="1" x14ac:dyDescent="0.25">
      <c r="D11" s="13" t="s">
        <v>89</v>
      </c>
      <c r="E11" s="16">
        <v>2948145.06</v>
      </c>
      <c r="F11" s="16">
        <v>2344308.12</v>
      </c>
      <c r="G11" s="16">
        <v>3871660.38</v>
      </c>
      <c r="H11" s="16">
        <v>1500000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5">
      <c r="D12" s="14" t="s">
        <v>200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201</v>
      </c>
      <c r="O12" s="60"/>
      <c r="P12" s="60"/>
      <c r="Q12" s="60"/>
      <c r="R12" s="60"/>
    </row>
    <row r="13" spans="4:18" ht="17.399999999999999" x14ac:dyDescent="0.25">
      <c r="D13" s="15"/>
      <c r="G13" s="30"/>
      <c r="H13" s="32"/>
      <c r="I13" s="26"/>
      <c r="O13" s="60"/>
      <c r="P13" s="60"/>
      <c r="Q13" s="60"/>
      <c r="R13" s="60"/>
    </row>
    <row r="14" spans="4:18" ht="15.6" x14ac:dyDescent="0.25">
      <c r="G14" s="61"/>
      <c r="H14" s="37"/>
      <c r="I14" s="10"/>
      <c r="O14" s="60"/>
      <c r="P14" s="60"/>
      <c r="Q14" s="60"/>
      <c r="R14" s="60"/>
    </row>
    <row r="15" spans="4:18" ht="24.9" customHeight="1" x14ac:dyDescent="0.25">
      <c r="D15" s="30" t="s">
        <v>23</v>
      </c>
      <c r="G15" s="62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5">
      <c r="D16" s="12" t="s">
        <v>50</v>
      </c>
      <c r="E16" s="41">
        <v>218408</v>
      </c>
      <c r="F16" s="41">
        <v>62242</v>
      </c>
      <c r="G16" s="41">
        <v>3971</v>
      </c>
      <c r="H16" s="41">
        <v>6189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5">
      <c r="D17" s="13" t="s">
        <v>91</v>
      </c>
      <c r="E17" s="16">
        <v>23240</v>
      </c>
      <c r="F17" s="16">
        <v>28086</v>
      </c>
      <c r="G17" s="16">
        <v>16104</v>
      </c>
      <c r="H17" s="16">
        <v>15170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5">
      <c r="D18" s="13" t="s">
        <v>122</v>
      </c>
      <c r="E18" s="16">
        <v>0</v>
      </c>
      <c r="F18" s="16"/>
      <c r="G18" s="16">
        <v>0</v>
      </c>
      <c r="H18" s="16"/>
      <c r="I18" s="7" t="s">
        <v>113</v>
      </c>
      <c r="O18" s="60"/>
      <c r="P18" s="60"/>
      <c r="Q18" s="60"/>
      <c r="R18" s="60"/>
    </row>
    <row r="19" spans="4:18" ht="20.100000000000001" customHeight="1" x14ac:dyDescent="0.25">
      <c r="D19" s="13" t="s">
        <v>120</v>
      </c>
      <c r="E19" s="16">
        <v>0</v>
      </c>
      <c r="F19" s="16">
        <v>0</v>
      </c>
      <c r="G19" s="16">
        <v>0</v>
      </c>
      <c r="H19" s="16">
        <v>0</v>
      </c>
      <c r="I19" s="7" t="s">
        <v>114</v>
      </c>
      <c r="O19" s="60"/>
      <c r="P19" s="60"/>
      <c r="Q19" s="60"/>
      <c r="R19" s="60"/>
    </row>
    <row r="20" spans="4:18" ht="20.100000000000001" customHeight="1" x14ac:dyDescent="0.25">
      <c r="D20" s="20" t="s">
        <v>68</v>
      </c>
      <c r="E20" s="16">
        <v>0</v>
      </c>
      <c r="F20" s="16">
        <v>0</v>
      </c>
      <c r="G20" s="16">
        <v>0</v>
      </c>
      <c r="H20" s="16">
        <v>48443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5">
      <c r="D21" s="20" t="s">
        <v>112</v>
      </c>
      <c r="E21" s="16">
        <v>0</v>
      </c>
      <c r="F21" s="16">
        <v>63120</v>
      </c>
      <c r="G21" s="16">
        <v>150971</v>
      </c>
      <c r="H21" s="16">
        <v>187995</v>
      </c>
      <c r="I21" s="7" t="s">
        <v>111</v>
      </c>
      <c r="O21" s="60"/>
      <c r="P21" s="60"/>
      <c r="Q21" s="60"/>
      <c r="R21" s="60"/>
    </row>
    <row r="22" spans="4:18" ht="20.100000000000001" customHeight="1" x14ac:dyDescent="0.25">
      <c r="D22" s="20" t="s">
        <v>121</v>
      </c>
      <c r="E22" s="16">
        <v>0</v>
      </c>
      <c r="F22" s="16">
        <v>0</v>
      </c>
      <c r="G22" s="16">
        <v>0</v>
      </c>
      <c r="H22" s="16">
        <v>0</v>
      </c>
      <c r="I22" s="7" t="s">
        <v>115</v>
      </c>
      <c r="O22" s="60"/>
      <c r="P22" s="60"/>
      <c r="Q22" s="60"/>
      <c r="R22" s="60"/>
    </row>
    <row r="23" spans="4:18" ht="20.100000000000001" customHeight="1" x14ac:dyDescent="0.25">
      <c r="D23" s="13" t="s">
        <v>93</v>
      </c>
      <c r="E23" s="16">
        <v>1109966</v>
      </c>
      <c r="F23" s="16">
        <v>2191559</v>
      </c>
      <c r="G23" s="16">
        <v>2208933</v>
      </c>
      <c r="H23" s="16">
        <v>2311947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5">
      <c r="D24" s="13" t="s">
        <v>69</v>
      </c>
      <c r="E24" s="16">
        <v>0</v>
      </c>
      <c r="F24" s="16">
        <v>0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5">
      <c r="D25" s="13" t="s">
        <v>95</v>
      </c>
      <c r="E25" s="16">
        <v>3107</v>
      </c>
      <c r="F25" s="16">
        <v>8384</v>
      </c>
      <c r="G25" s="16">
        <v>790354</v>
      </c>
      <c r="H25" s="16">
        <v>826930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5">
      <c r="D26" s="13" t="s">
        <v>117</v>
      </c>
      <c r="E26" s="16">
        <v>2209375</v>
      </c>
      <c r="F26" s="16">
        <v>0</v>
      </c>
      <c r="G26" s="16">
        <v>0</v>
      </c>
      <c r="H26" s="16">
        <v>0</v>
      </c>
      <c r="I26" s="7" t="s">
        <v>116</v>
      </c>
      <c r="O26" s="60"/>
      <c r="P26" s="60"/>
      <c r="Q26" s="60"/>
      <c r="R26" s="60"/>
    </row>
    <row r="27" spans="4:18" ht="20.100000000000001" customHeight="1" x14ac:dyDescent="0.25">
      <c r="D27" s="13" t="s">
        <v>70</v>
      </c>
      <c r="E27" s="16">
        <v>6381832</v>
      </c>
      <c r="F27" s="16">
        <v>6381832</v>
      </c>
      <c r="G27" s="16">
        <v>6381832</v>
      </c>
      <c r="H27" s="16">
        <v>6381832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5">
      <c r="D28" s="13" t="s">
        <v>51</v>
      </c>
      <c r="E28" s="16">
        <v>8594314</v>
      </c>
      <c r="F28" s="16">
        <v>6390216</v>
      </c>
      <c r="G28" s="16">
        <v>7172186</v>
      </c>
      <c r="H28" s="16">
        <v>7208762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5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5">
      <c r="D30" s="21" t="s">
        <v>24</v>
      </c>
      <c r="E30" s="42">
        <v>9704280</v>
      </c>
      <c r="F30" s="42">
        <v>8581775</v>
      </c>
      <c r="G30" s="42">
        <v>9381119</v>
      </c>
      <c r="H30" s="42">
        <v>9520709</v>
      </c>
      <c r="I30" s="22" t="s">
        <v>98</v>
      </c>
      <c r="O30" s="60"/>
      <c r="P30" s="60"/>
      <c r="Q30" s="60"/>
      <c r="R30" s="60"/>
    </row>
    <row r="31" spans="4:18" ht="15.6" x14ac:dyDescent="0.25">
      <c r="G31" s="18"/>
      <c r="H31" s="18"/>
      <c r="O31" s="60"/>
      <c r="P31" s="60"/>
      <c r="Q31" s="60"/>
      <c r="R31" s="60"/>
    </row>
    <row r="32" spans="4:18" ht="15.6" x14ac:dyDescent="0.25">
      <c r="G32" s="18"/>
      <c r="H32" s="18"/>
      <c r="O32" s="60"/>
      <c r="P32" s="60"/>
      <c r="Q32" s="60"/>
      <c r="R32" s="60"/>
    </row>
    <row r="33" spans="4:18" ht="24.9" customHeight="1" x14ac:dyDescent="0.25">
      <c r="D33" s="34" t="s">
        <v>99</v>
      </c>
      <c r="E33" s="34"/>
      <c r="F33" s="34"/>
      <c r="G33" s="35"/>
      <c r="H33" s="35"/>
      <c r="I33" s="36" t="s">
        <v>4</v>
      </c>
      <c r="O33" s="60"/>
      <c r="P33" s="60"/>
      <c r="Q33" s="60"/>
      <c r="R33" s="60"/>
    </row>
    <row r="34" spans="4:18" ht="24.9" customHeight="1" x14ac:dyDescent="0.25">
      <c r="D34" s="30" t="s">
        <v>25</v>
      </c>
      <c r="E34" s="30"/>
      <c r="F34" s="30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5">
      <c r="D35" s="12" t="s">
        <v>71</v>
      </c>
      <c r="E35" s="41">
        <v>793291</v>
      </c>
      <c r="F35" s="41">
        <v>939349</v>
      </c>
      <c r="G35" s="41">
        <v>718390</v>
      </c>
      <c r="H35" s="41">
        <v>728107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5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5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5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5">
      <c r="D39" s="13" t="s">
        <v>75</v>
      </c>
      <c r="E39" s="16">
        <v>1538798</v>
      </c>
      <c r="F39" s="16">
        <v>1691413</v>
      </c>
      <c r="G39" s="16">
        <v>1868449</v>
      </c>
      <c r="H39" s="16">
        <v>1873485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5">
      <c r="D40" s="13" t="s">
        <v>76</v>
      </c>
      <c r="E40" s="16">
        <v>3280000</v>
      </c>
      <c r="F40" s="16">
        <v>3280000</v>
      </c>
      <c r="G40" s="16">
        <v>3280000</v>
      </c>
      <c r="H40" s="16">
        <v>3280000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5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5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5">
      <c r="D43" s="21" t="s">
        <v>78</v>
      </c>
      <c r="E43" s="42">
        <v>4818798</v>
      </c>
      <c r="F43" s="42">
        <v>4971413</v>
      </c>
      <c r="G43" s="42">
        <v>5148449</v>
      </c>
      <c r="H43" s="42">
        <v>5153485</v>
      </c>
      <c r="I43" s="22" t="s">
        <v>104</v>
      </c>
      <c r="O43" s="60"/>
      <c r="P43" s="60"/>
      <c r="Q43" s="60"/>
      <c r="R43" s="60"/>
    </row>
    <row r="44" spans="4:18" ht="15.6" x14ac:dyDescent="0.25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" customHeight="1" x14ac:dyDescent="0.25">
      <c r="D45" s="30" t="s">
        <v>43</v>
      </c>
      <c r="E45" s="30"/>
      <c r="F45" s="30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5">
      <c r="D46" s="12" t="s">
        <v>26</v>
      </c>
      <c r="E46" s="44">
        <v>3551982</v>
      </c>
      <c r="F46" s="44">
        <v>3551982</v>
      </c>
      <c r="G46" s="44">
        <v>3551982</v>
      </c>
      <c r="H46" s="44">
        <v>10000000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5">
      <c r="D47" s="13" t="s">
        <v>27</v>
      </c>
      <c r="E47" s="43">
        <v>3551982</v>
      </c>
      <c r="F47" s="43">
        <v>3551982</v>
      </c>
      <c r="G47" s="43">
        <v>3551982</v>
      </c>
      <c r="H47" s="43">
        <v>10000000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5">
      <c r="D48" s="13" t="s">
        <v>106</v>
      </c>
      <c r="E48" s="43">
        <v>3551982</v>
      </c>
      <c r="F48" s="43">
        <v>3551982</v>
      </c>
      <c r="G48" s="43">
        <v>3551982</v>
      </c>
      <c r="H48" s="43">
        <v>10000000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5">
      <c r="D49" s="13" t="s">
        <v>53</v>
      </c>
      <c r="E49" s="43">
        <v>298310</v>
      </c>
      <c r="F49" s="43">
        <v>124537</v>
      </c>
      <c r="G49" s="43">
        <v>124537</v>
      </c>
      <c r="H49" s="43">
        <v>124537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5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5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5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5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5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5">
      <c r="D55" s="13" t="s">
        <v>185</v>
      </c>
      <c r="E55" s="43">
        <v>0</v>
      </c>
      <c r="F55" s="43">
        <v>0</v>
      </c>
      <c r="G55" s="43">
        <v>0</v>
      </c>
      <c r="H55" s="43">
        <v>0</v>
      </c>
      <c r="I55" s="7" t="s">
        <v>178</v>
      </c>
      <c r="O55" s="60"/>
      <c r="P55" s="60"/>
      <c r="Q55" s="60"/>
      <c r="R55" s="60"/>
    </row>
    <row r="56" spans="4:18" ht="20.100000000000001" customHeight="1" x14ac:dyDescent="0.25">
      <c r="D56" s="13" t="s">
        <v>186</v>
      </c>
      <c r="E56" s="43">
        <v>0</v>
      </c>
      <c r="F56" s="43">
        <v>0</v>
      </c>
      <c r="G56" s="43">
        <v>0</v>
      </c>
      <c r="H56" s="43">
        <v>0</v>
      </c>
      <c r="I56" s="7" t="s">
        <v>179</v>
      </c>
      <c r="O56" s="60"/>
      <c r="P56" s="60"/>
      <c r="Q56" s="60"/>
      <c r="R56" s="60"/>
    </row>
    <row r="57" spans="4:18" ht="20.100000000000001" customHeight="1" x14ac:dyDescent="0.25">
      <c r="D57" s="13" t="s">
        <v>33</v>
      </c>
      <c r="E57" s="43">
        <v>0</v>
      </c>
      <c r="F57" s="43">
        <v>0</v>
      </c>
      <c r="G57" s="43">
        <v>0</v>
      </c>
      <c r="H57" s="43">
        <v>-38412</v>
      </c>
      <c r="I57" s="7" t="s">
        <v>180</v>
      </c>
      <c r="O57" s="60"/>
      <c r="P57" s="60"/>
      <c r="Q57" s="60"/>
      <c r="R57" s="60"/>
    </row>
    <row r="58" spans="4:18" ht="20.100000000000001" customHeight="1" x14ac:dyDescent="0.25">
      <c r="D58" s="13" t="s">
        <v>35</v>
      </c>
      <c r="E58" s="43">
        <v>171009</v>
      </c>
      <c r="F58" s="43">
        <v>-795148</v>
      </c>
      <c r="G58" s="43">
        <v>-172883</v>
      </c>
      <c r="H58" s="43">
        <v>-6448018</v>
      </c>
      <c r="I58" s="7" t="s">
        <v>108</v>
      </c>
      <c r="O58" s="60"/>
      <c r="P58" s="60"/>
      <c r="Q58" s="60"/>
      <c r="R58" s="60"/>
    </row>
    <row r="59" spans="4:18" ht="20.100000000000001" customHeight="1" x14ac:dyDescent="0.25">
      <c r="D59" s="13" t="s">
        <v>34</v>
      </c>
      <c r="E59" s="43">
        <v>4021301</v>
      </c>
      <c r="F59" s="43">
        <v>2881371</v>
      </c>
      <c r="G59" s="43">
        <v>3503636</v>
      </c>
      <c r="H59" s="43">
        <v>3638107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5">
      <c r="D60" s="27" t="s">
        <v>187</v>
      </c>
      <c r="E60" s="43">
        <v>864181</v>
      </c>
      <c r="F60" s="43">
        <v>728991</v>
      </c>
      <c r="G60" s="43">
        <v>729034</v>
      </c>
      <c r="H60" s="43">
        <v>729117</v>
      </c>
      <c r="I60" s="28" t="s">
        <v>181</v>
      </c>
      <c r="O60" s="60"/>
      <c r="P60" s="60"/>
      <c r="Q60" s="60"/>
      <c r="R60" s="60"/>
    </row>
    <row r="61" spans="4:18" ht="20.100000000000001" customHeight="1" x14ac:dyDescent="0.25">
      <c r="D61" s="14" t="s">
        <v>54</v>
      </c>
      <c r="E61" s="45">
        <v>9704280</v>
      </c>
      <c r="F61" s="45">
        <v>8581775</v>
      </c>
      <c r="G61" s="45">
        <v>9381119</v>
      </c>
      <c r="H61" s="45">
        <v>9520709</v>
      </c>
      <c r="I61" s="8" t="s">
        <v>13</v>
      </c>
      <c r="O61" s="60"/>
      <c r="P61" s="60"/>
      <c r="Q61" s="60"/>
      <c r="R61" s="60"/>
    </row>
    <row r="62" spans="4:18" ht="15.6" x14ac:dyDescent="0.25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6" x14ac:dyDescent="0.25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" customHeight="1" x14ac:dyDescent="0.25">
      <c r="D64" s="30" t="s">
        <v>36</v>
      </c>
      <c r="E64" s="30"/>
      <c r="F64" s="30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5">
      <c r="D65" s="12" t="s">
        <v>188</v>
      </c>
      <c r="E65" s="44">
        <v>19183</v>
      </c>
      <c r="F65" s="44">
        <v>49993</v>
      </c>
      <c r="G65" s="44">
        <v>60079</v>
      </c>
      <c r="H65" s="44">
        <v>54056</v>
      </c>
      <c r="I65" s="6" t="s">
        <v>182</v>
      </c>
      <c r="O65" s="60"/>
      <c r="P65" s="60"/>
      <c r="Q65" s="60"/>
      <c r="R65" s="60"/>
    </row>
    <row r="66" spans="4:18" ht="20.100000000000001" customHeight="1" x14ac:dyDescent="0.25">
      <c r="D66" s="13" t="s">
        <v>189</v>
      </c>
      <c r="E66" s="43">
        <v>76710</v>
      </c>
      <c r="F66" s="43">
        <v>94929</v>
      </c>
      <c r="G66" s="43">
        <v>95666</v>
      </c>
      <c r="H66" s="43">
        <v>176308</v>
      </c>
      <c r="I66" s="7" t="s">
        <v>183</v>
      </c>
      <c r="O66" s="60"/>
      <c r="P66" s="60"/>
      <c r="Q66" s="60"/>
      <c r="R66" s="60"/>
    </row>
    <row r="67" spans="4:18" ht="20.100000000000001" customHeight="1" x14ac:dyDescent="0.25">
      <c r="D67" s="13" t="s">
        <v>85</v>
      </c>
      <c r="E67" s="43">
        <v>-57527</v>
      </c>
      <c r="F67" s="43">
        <v>-44936</v>
      </c>
      <c r="G67" s="43">
        <v>-35587</v>
      </c>
      <c r="H67" s="43">
        <v>-122252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5">
      <c r="D68" s="13" t="s">
        <v>190</v>
      </c>
      <c r="E68" s="43">
        <v>106241</v>
      </c>
      <c r="F68" s="43">
        <v>105410</v>
      </c>
      <c r="G68" s="43">
        <v>108041</v>
      </c>
      <c r="H68" s="43">
        <v>151175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5">
      <c r="D69" s="13" t="s">
        <v>191</v>
      </c>
      <c r="E69" s="43">
        <v>0</v>
      </c>
      <c r="F69" s="43">
        <v>3483</v>
      </c>
      <c r="G69" s="43">
        <v>7901</v>
      </c>
      <c r="H69" s="43">
        <v>35565</v>
      </c>
      <c r="I69" s="7" t="s">
        <v>184</v>
      </c>
      <c r="O69" s="60"/>
      <c r="P69" s="60"/>
      <c r="Q69" s="60"/>
      <c r="R69" s="60"/>
    </row>
    <row r="70" spans="4:18" ht="20.100000000000001" customHeight="1" x14ac:dyDescent="0.25">
      <c r="D70" s="13" t="s">
        <v>192</v>
      </c>
      <c r="E70" s="43">
        <v>5478</v>
      </c>
      <c r="F70" s="43">
        <v>34103</v>
      </c>
      <c r="G70" s="43">
        <v>33961</v>
      </c>
      <c r="H70" s="43">
        <v>107687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5">
      <c r="D71" s="13" t="s">
        <v>80</v>
      </c>
      <c r="E71" s="43">
        <v>0</v>
      </c>
      <c r="F71" s="43">
        <v>50000</v>
      </c>
      <c r="G71" s="43">
        <v>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5">
      <c r="D72" s="13" t="s">
        <v>81</v>
      </c>
      <c r="E72" s="43">
        <v>-163768</v>
      </c>
      <c r="F72" s="43">
        <v>-203829</v>
      </c>
      <c r="G72" s="43">
        <v>-151529</v>
      </c>
      <c r="H72" s="43">
        <v>-308992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5">
      <c r="D73" s="13" t="s">
        <v>82</v>
      </c>
      <c r="E73" s="43">
        <v>2457841</v>
      </c>
      <c r="F73" s="43">
        <v>0</v>
      </c>
      <c r="G73" s="43">
        <v>24465</v>
      </c>
      <c r="H73" s="43">
        <v>0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5">
      <c r="D74" s="13" t="s">
        <v>83</v>
      </c>
      <c r="E74" s="43">
        <v>1006896</v>
      </c>
      <c r="F74" s="43">
        <v>416696</v>
      </c>
      <c r="G74" s="43">
        <v>37087</v>
      </c>
      <c r="H74" s="43">
        <v>7663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5">
      <c r="D75" s="13" t="s">
        <v>193</v>
      </c>
      <c r="E75" s="43">
        <v>1287177</v>
      </c>
      <c r="F75" s="43">
        <v>-620525</v>
      </c>
      <c r="G75" s="43">
        <v>-164151</v>
      </c>
      <c r="H75" s="43">
        <v>-316655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5">
      <c r="D76" s="13" t="s">
        <v>84</v>
      </c>
      <c r="E76" s="43">
        <v>0</v>
      </c>
      <c r="F76" s="43">
        <v>1783</v>
      </c>
      <c r="G76" s="43">
        <v>8815</v>
      </c>
      <c r="H76" s="43">
        <v>12996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5">
      <c r="D77" s="13" t="s">
        <v>124</v>
      </c>
      <c r="E77" s="43">
        <v>1287177</v>
      </c>
      <c r="F77" s="43">
        <v>-622308</v>
      </c>
      <c r="G77" s="43">
        <v>-172966</v>
      </c>
      <c r="H77" s="43">
        <v>-329651</v>
      </c>
      <c r="I77" s="7" t="s">
        <v>133</v>
      </c>
      <c r="O77" s="60"/>
      <c r="P77" s="60"/>
      <c r="Q77" s="60"/>
      <c r="R77" s="60"/>
    </row>
    <row r="78" spans="4:18" ht="20.100000000000001" customHeight="1" x14ac:dyDescent="0.25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125</v>
      </c>
      <c r="O78" s="60"/>
      <c r="P78" s="60"/>
      <c r="Q78" s="60"/>
      <c r="R78" s="60"/>
    </row>
    <row r="79" spans="4:18" ht="20.100000000000001" customHeight="1" x14ac:dyDescent="0.25">
      <c r="D79" s="13" t="s">
        <v>126</v>
      </c>
      <c r="E79" s="43">
        <v>12057</v>
      </c>
      <c r="F79" s="43">
        <v>0</v>
      </c>
      <c r="G79" s="43">
        <v>0</v>
      </c>
      <c r="H79" s="43">
        <v>0</v>
      </c>
      <c r="I79" s="7" t="s">
        <v>127</v>
      </c>
      <c r="O79" s="60"/>
      <c r="P79" s="60"/>
      <c r="Q79" s="60"/>
      <c r="R79" s="60"/>
    </row>
    <row r="80" spans="4:18" ht="20.100000000000001" customHeight="1" x14ac:dyDescent="0.25">
      <c r="D80" s="13" t="s">
        <v>128</v>
      </c>
      <c r="E80" s="43">
        <v>0</v>
      </c>
      <c r="F80" s="43">
        <v>0</v>
      </c>
      <c r="G80" s="43">
        <v>0</v>
      </c>
      <c r="H80" s="43">
        <v>0</v>
      </c>
      <c r="I80" s="7" t="s">
        <v>109</v>
      </c>
      <c r="O80" s="60"/>
      <c r="P80" s="60"/>
      <c r="Q80" s="60"/>
      <c r="R80" s="60"/>
    </row>
    <row r="81" spans="4:18" ht="20.100000000000001" customHeight="1" x14ac:dyDescent="0.25">
      <c r="D81" s="13" t="s">
        <v>129</v>
      </c>
      <c r="E81" s="43">
        <v>0</v>
      </c>
      <c r="F81" s="43">
        <v>0</v>
      </c>
      <c r="G81" s="43">
        <v>0</v>
      </c>
      <c r="H81" s="43">
        <v>0</v>
      </c>
      <c r="I81" s="7" t="s">
        <v>130</v>
      </c>
      <c r="O81" s="60"/>
      <c r="P81" s="60"/>
      <c r="Q81" s="60"/>
      <c r="R81" s="60"/>
    </row>
    <row r="82" spans="4:18" ht="20.100000000000001" customHeight="1" x14ac:dyDescent="0.25">
      <c r="D82" s="13" t="s">
        <v>119</v>
      </c>
      <c r="E82" s="43">
        <v>1275120</v>
      </c>
      <c r="F82" s="43">
        <v>-622308</v>
      </c>
      <c r="G82" s="43">
        <v>-172966</v>
      </c>
      <c r="H82" s="43">
        <v>-329651</v>
      </c>
      <c r="I82" s="7" t="s">
        <v>118</v>
      </c>
      <c r="O82" s="60"/>
      <c r="P82" s="60"/>
      <c r="Q82" s="60"/>
      <c r="R82" s="60"/>
    </row>
    <row r="83" spans="4:18" ht="20.100000000000001" customHeight="1" x14ac:dyDescent="0.25">
      <c r="D83" s="13" t="s">
        <v>187</v>
      </c>
      <c r="E83" s="43">
        <v>135190</v>
      </c>
      <c r="F83" s="43">
        <v>-43</v>
      </c>
      <c r="G83" s="43">
        <v>-83</v>
      </c>
      <c r="H83" s="43">
        <v>-1242</v>
      </c>
      <c r="I83" s="7" t="s">
        <v>181</v>
      </c>
      <c r="O83" s="60"/>
      <c r="P83" s="60"/>
      <c r="Q83" s="60"/>
      <c r="R83" s="60"/>
    </row>
    <row r="84" spans="4:18" ht="20.100000000000001" customHeight="1" x14ac:dyDescent="0.25">
      <c r="D84" s="14" t="s">
        <v>131</v>
      </c>
      <c r="E84" s="45">
        <v>1139930</v>
      </c>
      <c r="F84" s="45">
        <v>-622265</v>
      </c>
      <c r="G84" s="45">
        <v>-172883</v>
      </c>
      <c r="H84" s="45">
        <v>-328409</v>
      </c>
      <c r="I84" s="8" t="s">
        <v>132</v>
      </c>
      <c r="O84" s="60"/>
      <c r="P84" s="60"/>
      <c r="Q84" s="60"/>
      <c r="R84" s="60"/>
    </row>
    <row r="85" spans="4:18" ht="20.100000000000001" customHeight="1" x14ac:dyDescent="0.25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5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5">
      <c r="D87" s="30" t="s">
        <v>37</v>
      </c>
      <c r="E87" s="30"/>
      <c r="F87" s="30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5">
      <c r="D88" s="12" t="s">
        <v>38</v>
      </c>
      <c r="E88" s="44">
        <v>62242</v>
      </c>
      <c r="F88" s="44">
        <v>3971</v>
      </c>
      <c r="G88" s="44">
        <v>6189</v>
      </c>
      <c r="H88" s="44">
        <v>202109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5">
      <c r="D89" s="13" t="s">
        <v>39</v>
      </c>
      <c r="E89" s="43">
        <v>2412259</v>
      </c>
      <c r="F89" s="43">
        <v>-594474</v>
      </c>
      <c r="G89" s="43">
        <v>-53447</v>
      </c>
      <c r="H89" s="43">
        <v>-175053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5">
      <c r="D90" s="13" t="s">
        <v>40</v>
      </c>
      <c r="E90" s="43">
        <v>-2209576</v>
      </c>
      <c r="F90" s="43">
        <v>747867</v>
      </c>
      <c r="G90" s="43">
        <v>89470</v>
      </c>
      <c r="H90" s="43">
        <v>30460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5">
      <c r="D91" s="13" t="s">
        <v>41</v>
      </c>
      <c r="E91" s="43">
        <v>-46517</v>
      </c>
      <c r="F91" s="43">
        <v>-95122</v>
      </c>
      <c r="G91" s="43">
        <v>-38241</v>
      </c>
      <c r="H91" s="43">
        <v>-51327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5">
      <c r="D92" s="21" t="s">
        <v>42</v>
      </c>
      <c r="E92" s="45">
        <v>218408</v>
      </c>
      <c r="F92" s="45">
        <v>62242</v>
      </c>
      <c r="G92" s="45">
        <v>3971</v>
      </c>
      <c r="H92" s="45">
        <v>6189</v>
      </c>
      <c r="I92" s="22" t="s">
        <v>110</v>
      </c>
      <c r="O92" s="60"/>
      <c r="P92" s="60"/>
      <c r="Q92" s="60"/>
      <c r="R92" s="60"/>
    </row>
    <row r="93" spans="4:18" ht="20.100000000000001" customHeight="1" x14ac:dyDescent="0.25">
      <c r="D93" s="15"/>
      <c r="E93" s="15"/>
      <c r="F93" s="15"/>
      <c r="G93" s="17"/>
      <c r="H93" s="17"/>
      <c r="I93" s="10"/>
    </row>
    <row r="94" spans="4:18" ht="15.6" x14ac:dyDescent="0.25">
      <c r="D94" s="15"/>
      <c r="E94" s="15"/>
      <c r="F94" s="15"/>
      <c r="I94" s="10"/>
    </row>
    <row r="95" spans="4:18" ht="20.100000000000001" customHeight="1" x14ac:dyDescent="0.25">
      <c r="D95" s="30" t="s">
        <v>134</v>
      </c>
      <c r="E95" s="30"/>
      <c r="F95" s="30"/>
      <c r="G95" s="32"/>
      <c r="H95" s="32"/>
      <c r="I95" s="29" t="s">
        <v>135</v>
      </c>
    </row>
    <row r="96" spans="4:18" ht="20.100000000000001" customHeight="1" x14ac:dyDescent="0.25">
      <c r="D96" s="12" t="s">
        <v>136</v>
      </c>
      <c r="E96" s="46">
        <f>+E8*100/E10</f>
        <v>0.86261698398246389</v>
      </c>
      <c r="F96" s="46">
        <f>+F8*100/F10</f>
        <v>28.931143232144759</v>
      </c>
      <c r="G96" s="46">
        <f>+G8*100/G10</f>
        <v>209.03335095729651</v>
      </c>
      <c r="H96" s="46">
        <f>+H8*100/H10</f>
        <v>44.155850000000001</v>
      </c>
      <c r="I96" s="3" t="s">
        <v>137</v>
      </c>
    </row>
    <row r="97" spans="1:10" ht="20.100000000000001" customHeight="1" x14ac:dyDescent="0.25">
      <c r="D97" s="13" t="s">
        <v>138</v>
      </c>
      <c r="E97" s="47">
        <f>+E84/E10</f>
        <v>0.32092786506237925</v>
      </c>
      <c r="F97" s="47">
        <f>+F84/F10</f>
        <v>-0.1751881062460339</v>
      </c>
      <c r="G97" s="47">
        <f>+G84/G10</f>
        <v>-4.8672262415744225E-2</v>
      </c>
      <c r="H97" s="47">
        <f>+H84/H10</f>
        <v>-3.2840899999999999E-2</v>
      </c>
      <c r="I97" s="4" t="s">
        <v>139</v>
      </c>
    </row>
    <row r="98" spans="1:10" ht="20.100000000000001" customHeight="1" x14ac:dyDescent="0.25">
      <c r="D98" s="13" t="s">
        <v>140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141</v>
      </c>
    </row>
    <row r="99" spans="1:10" ht="20.100000000000001" customHeight="1" x14ac:dyDescent="0.25">
      <c r="D99" s="13" t="s">
        <v>142</v>
      </c>
      <c r="E99" s="47">
        <f>+E59/E10</f>
        <v>1.1321287664182982</v>
      </c>
      <c r="F99" s="47">
        <f>+F59/F10</f>
        <v>0.81120090135591905</v>
      </c>
      <c r="G99" s="47">
        <f>+G59/G10</f>
        <v>0.98638900760195292</v>
      </c>
      <c r="H99" s="47">
        <f>+H59/H10</f>
        <v>0.36381069999999999</v>
      </c>
      <c r="I99" s="4" t="s">
        <v>143</v>
      </c>
    </row>
    <row r="100" spans="1:10" ht="20.100000000000001" customHeight="1" x14ac:dyDescent="0.25">
      <c r="D100" s="13" t="s">
        <v>144</v>
      </c>
      <c r="E100" s="47">
        <f>+E11/E84</f>
        <v>2.5862509627784163</v>
      </c>
      <c r="F100" s="47">
        <f>+F11/F84</f>
        <v>-3.7673790426908154</v>
      </c>
      <c r="G100" s="47">
        <f>+G11/G84</f>
        <v>-22.39468530740443</v>
      </c>
      <c r="H100" s="47">
        <f>+H11/H84</f>
        <v>-4.567475312795934</v>
      </c>
      <c r="I100" s="4" t="s">
        <v>145</v>
      </c>
    </row>
    <row r="101" spans="1:10" ht="20.100000000000001" customHeight="1" x14ac:dyDescent="0.25">
      <c r="D101" s="13" t="s">
        <v>146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147</v>
      </c>
    </row>
    <row r="102" spans="1:10" ht="20.100000000000001" customHeight="1" x14ac:dyDescent="0.25">
      <c r="D102" s="13" t="s">
        <v>148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149</v>
      </c>
    </row>
    <row r="103" spans="1:10" ht="20.100000000000001" customHeight="1" x14ac:dyDescent="0.25">
      <c r="D103" s="14" t="s">
        <v>150</v>
      </c>
      <c r="E103" s="48">
        <f>+E11/E59</f>
        <v>0.7331321530022249</v>
      </c>
      <c r="F103" s="48">
        <f>+F11/F59</f>
        <v>0.81360856342345367</v>
      </c>
      <c r="G103" s="48">
        <f>+G11/G59</f>
        <v>1.1050407005750598</v>
      </c>
      <c r="H103" s="48">
        <f>+H11/H59</f>
        <v>0.41230233195450272</v>
      </c>
      <c r="I103" s="8" t="s">
        <v>151</v>
      </c>
    </row>
    <row r="104" spans="1:10" ht="20.100000000000001" customHeight="1" x14ac:dyDescent="0.25">
      <c r="D104" s="49"/>
      <c r="E104" s="50"/>
      <c r="F104" s="50"/>
      <c r="G104" s="50"/>
      <c r="H104" s="50"/>
      <c r="I104" s="51"/>
    </row>
    <row r="105" spans="1:10" ht="20.100000000000001" customHeight="1" x14ac:dyDescent="0.25">
      <c r="D105" s="52" t="s">
        <v>152</v>
      </c>
      <c r="E105" s="53">
        <f>+E67*100/E65</f>
        <v>-299.88531512276495</v>
      </c>
      <c r="F105" s="53">
        <f>+F67*100/F65</f>
        <v>-89.88458384173785</v>
      </c>
      <c r="G105" s="53">
        <f>+G67*100/G65</f>
        <v>-59.233675660380499</v>
      </c>
      <c r="H105" s="53">
        <f>+H67*100/H65</f>
        <v>-226.15805830990084</v>
      </c>
      <c r="I105" s="3" t="s">
        <v>153</v>
      </c>
    </row>
    <row r="106" spans="1:10" ht="20.100000000000001" customHeight="1" x14ac:dyDescent="0.25">
      <c r="D106" s="13" t="s">
        <v>154</v>
      </c>
      <c r="E106" s="54">
        <f>+E75*100/E65</f>
        <v>6709.9880102173802</v>
      </c>
      <c r="F106" s="54">
        <f>+F75*100/F65</f>
        <v>-1241.223771327986</v>
      </c>
      <c r="G106" s="54">
        <f>+G75*100/G65</f>
        <v>-273.22525341633514</v>
      </c>
      <c r="H106" s="54">
        <f>+H75*100/H65</f>
        <v>-585.79066153618464</v>
      </c>
      <c r="I106" s="4" t="s">
        <v>155</v>
      </c>
    </row>
    <row r="107" spans="1:10" ht="20.100000000000001" customHeight="1" x14ac:dyDescent="0.25">
      <c r="D107" s="13" t="s">
        <v>156</v>
      </c>
      <c r="E107" s="54">
        <f>+E82*100/E65</f>
        <v>6647.1354845436063</v>
      </c>
      <c r="F107" s="54">
        <f>+F82*100/F65</f>
        <v>-1244.7902706378893</v>
      </c>
      <c r="G107" s="54">
        <f>+G82*100/G65</f>
        <v>-287.8976014913697</v>
      </c>
      <c r="H107" s="54">
        <f>+H82*100/H65</f>
        <v>-609.83239603374284</v>
      </c>
      <c r="I107" s="4" t="s">
        <v>157</v>
      </c>
    </row>
    <row r="108" spans="1:10" ht="20.100000000000001" customHeight="1" x14ac:dyDescent="0.25">
      <c r="A108" s="2"/>
      <c r="B108" s="2"/>
      <c r="C108" s="2"/>
      <c r="D108" s="13" t="s">
        <v>158</v>
      </c>
      <c r="E108" s="54">
        <f>E82*100/E30</f>
        <v>13.139769256451793</v>
      </c>
      <c r="F108" s="54">
        <f>F82*100/F30</f>
        <v>-7.2515068269676144</v>
      </c>
      <c r="G108" s="54">
        <f>G82*100/G30</f>
        <v>-1.8437672520730204</v>
      </c>
      <c r="H108" s="54">
        <f>H82*100/H30</f>
        <v>-3.4624627220514776</v>
      </c>
      <c r="I108" s="4" t="s">
        <v>159</v>
      </c>
    </row>
    <row r="109" spans="1:10" ht="20.100000000000001" customHeight="1" x14ac:dyDescent="0.25">
      <c r="A109" s="2"/>
      <c r="B109" s="2"/>
      <c r="C109" s="2"/>
      <c r="D109" s="14" t="s">
        <v>160</v>
      </c>
      <c r="E109" s="55">
        <f>+E84*100/E59</f>
        <v>28.347293574890315</v>
      </c>
      <c r="F109" s="55">
        <f>+F84*100/F59</f>
        <v>-21.596142947228941</v>
      </c>
      <c r="G109" s="55">
        <f>+G84*100/G59</f>
        <v>-4.9343881613272611</v>
      </c>
      <c r="H109" s="55">
        <f>+H84*100/H59</f>
        <v>-9.0269197689897513</v>
      </c>
      <c r="I109" s="5" t="s">
        <v>161</v>
      </c>
      <c r="J109" s="56"/>
    </row>
    <row r="110" spans="1:10" ht="20.100000000000001" customHeight="1" x14ac:dyDescent="0.25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5">
      <c r="A111" s="2"/>
      <c r="B111" s="2"/>
      <c r="C111" s="2"/>
      <c r="D111" s="12" t="s">
        <v>162</v>
      </c>
      <c r="E111" s="46">
        <f>+E43*100/E30</f>
        <v>49.656419641642657</v>
      </c>
      <c r="F111" s="46">
        <f>+F43*100/F30</f>
        <v>57.929892126046184</v>
      </c>
      <c r="G111" s="46">
        <f>+G43*100/G30</f>
        <v>54.880968890811424</v>
      </c>
      <c r="H111" s="46">
        <f>+H43*100/H30</f>
        <v>54.129214536438411</v>
      </c>
      <c r="I111" s="3" t="s">
        <v>163</v>
      </c>
      <c r="J111" s="56"/>
    </row>
    <row r="112" spans="1:10" ht="20.100000000000001" customHeight="1" x14ac:dyDescent="0.25">
      <c r="A112" s="2"/>
      <c r="B112" s="2"/>
      <c r="C112" s="2"/>
      <c r="D112" s="13" t="s">
        <v>164</v>
      </c>
      <c r="E112" s="47">
        <f>+(E59+E60)*100/E30</f>
        <v>50.343580358357343</v>
      </c>
      <c r="F112" s="47">
        <f>+(F59+F60)*100/F30</f>
        <v>42.070107873953816</v>
      </c>
      <c r="G112" s="47">
        <f>+(G59+G60)*100/G30</f>
        <v>45.119031109188576</v>
      </c>
      <c r="H112" s="47">
        <f>+(H59+H60)*100/H30</f>
        <v>45.870785463561589</v>
      </c>
      <c r="I112" s="4" t="s">
        <v>165</v>
      </c>
      <c r="J112" s="56"/>
    </row>
    <row r="113" spans="1:10" ht="20.100000000000001" customHeight="1" x14ac:dyDescent="0.25">
      <c r="A113" s="2"/>
      <c r="B113" s="2"/>
      <c r="C113" s="2"/>
      <c r="D113" s="14" t="s">
        <v>166</v>
      </c>
      <c r="E113" s="48" t="s">
        <v>202</v>
      </c>
      <c r="F113" s="48">
        <f>+F75/F76</f>
        <v>-348.02299495232756</v>
      </c>
      <c r="G113" s="48">
        <f>+G75/G76</f>
        <v>-18.621781055019852</v>
      </c>
      <c r="H113" s="48">
        <f>+H75/H76</f>
        <v>-24.36557402277624</v>
      </c>
      <c r="I113" s="5" t="s">
        <v>167</v>
      </c>
      <c r="J113" s="56"/>
    </row>
    <row r="114" spans="1:10" ht="20.100000000000001" customHeight="1" x14ac:dyDescent="0.25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5">
      <c r="A115" s="2"/>
      <c r="B115" s="2"/>
      <c r="C115" s="2"/>
      <c r="D115" s="12" t="s">
        <v>168</v>
      </c>
      <c r="E115" s="46">
        <f>+E65/E30</f>
        <v>1.9767566475823038E-3</v>
      </c>
      <c r="F115" s="46">
        <f>+F65/F30</f>
        <v>5.8254848210306147E-3</v>
      </c>
      <c r="G115" s="46">
        <f>+G65/G30</f>
        <v>6.4042466575682496E-3</v>
      </c>
      <c r="H115" s="46">
        <f>+H65/H30</f>
        <v>5.6777284128734532E-3</v>
      </c>
      <c r="I115" s="6" t="s">
        <v>169</v>
      </c>
      <c r="J115" s="56"/>
    </row>
    <row r="116" spans="1:10" ht="20.100000000000001" customHeight="1" x14ac:dyDescent="0.25">
      <c r="A116" s="2"/>
      <c r="B116" s="2"/>
      <c r="C116" s="2"/>
      <c r="D116" s="13" t="s">
        <v>170</v>
      </c>
      <c r="E116" s="47">
        <f>+E65/E28</f>
        <v>2.2320571484821241E-3</v>
      </c>
      <c r="F116" s="47">
        <f>+F65/F28</f>
        <v>7.8233662211105223E-3</v>
      </c>
      <c r="G116" s="47">
        <f>+G65/G28</f>
        <v>8.3766650781226248E-3</v>
      </c>
      <c r="H116" s="47">
        <f>+H65/H28</f>
        <v>7.4986523344785141E-3</v>
      </c>
      <c r="I116" s="7" t="s">
        <v>171</v>
      </c>
      <c r="J116" s="56"/>
    </row>
    <row r="117" spans="1:10" ht="20.100000000000001" customHeight="1" x14ac:dyDescent="0.25">
      <c r="A117" s="2"/>
      <c r="B117" s="2"/>
      <c r="C117" s="2"/>
      <c r="D117" s="14" t="s">
        <v>172</v>
      </c>
      <c r="E117" s="48">
        <f>+E65/E120</f>
        <v>-4.4733135586896497E-2</v>
      </c>
      <c r="F117" s="48">
        <f>+F65/F120</f>
        <v>9.9956812610717677E-2</v>
      </c>
      <c r="G117" s="48">
        <f>+G65/G120</f>
        <v>0.17645175691075057</v>
      </c>
      <c r="H117" s="48">
        <f>+H65/H120</f>
        <v>0.12328548426089377</v>
      </c>
      <c r="I117" s="8" t="s">
        <v>173</v>
      </c>
      <c r="J117" s="56"/>
    </row>
    <row r="118" spans="1:10" ht="20.100000000000001" customHeight="1" x14ac:dyDescent="0.25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5">
      <c r="A119" s="2"/>
      <c r="B119" s="2"/>
      <c r="C119" s="2"/>
      <c r="D119" s="12" t="s">
        <v>174</v>
      </c>
      <c r="E119" s="46">
        <f>+E23/E39</f>
        <v>0.72132014728378901</v>
      </c>
      <c r="F119" s="46">
        <f>+F23/F39</f>
        <v>1.2956971478875945</v>
      </c>
      <c r="G119" s="46">
        <f>+G23/G39</f>
        <v>1.1822281475170047</v>
      </c>
      <c r="H119" s="46">
        <f>+H23/H39</f>
        <v>1.2340355006845531</v>
      </c>
      <c r="I119" s="6" t="s">
        <v>175</v>
      </c>
      <c r="J119" s="56"/>
    </row>
    <row r="120" spans="1:10" ht="20.100000000000001" customHeight="1" x14ac:dyDescent="0.25">
      <c r="A120" s="2"/>
      <c r="B120" s="2"/>
      <c r="C120" s="2"/>
      <c r="D120" s="14" t="s">
        <v>176</v>
      </c>
      <c r="E120" s="42">
        <f>+E23-E39</f>
        <v>-428832</v>
      </c>
      <c r="F120" s="42">
        <f>+F23-F39</f>
        <v>500146</v>
      </c>
      <c r="G120" s="42">
        <f>+G23-G39</f>
        <v>340484</v>
      </c>
      <c r="H120" s="42">
        <f>+H23-H39</f>
        <v>438462</v>
      </c>
      <c r="I120" s="8" t="s">
        <v>177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2019-09-23T11:22:48Z</dcterms:modified>
</cp:coreProperties>
</file>